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SRIJAN ACHARYA\Ancillary\CTS\2018-19\Working Folder\Publication Tables\"/>
    </mc:Choice>
  </mc:AlternateContent>
  <xr:revisionPtr revIDLastSave="0" documentId="13_ncr:1_{C559443C-665C-4A61-9E31-5CC8B0F40F95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Graph IIB" sheetId="1" r:id="rId1"/>
  </sheets>
  <calcPr calcId="181029"/>
</workbook>
</file>

<file path=xl/calcChain.xml><?xml version="1.0" encoding="utf-8"?>
<calcChain xmlns="http://schemas.openxmlformats.org/spreadsheetml/2006/main">
  <c r="D14" i="1" l="1"/>
  <c r="E8" i="1" l="1"/>
  <c r="E13" i="1" l="1"/>
  <c r="E7" i="1"/>
  <c r="E11" i="1"/>
  <c r="E10" i="1"/>
  <c r="E12" i="1"/>
  <c r="E15" i="1"/>
  <c r="E4" i="1"/>
  <c r="E5" i="1"/>
  <c r="E14" i="1"/>
  <c r="E6" i="1"/>
  <c r="E9" i="1"/>
</calcChain>
</file>

<file path=xl/sharedStrings.xml><?xml version="1.0" encoding="utf-8"?>
<sst xmlns="http://schemas.openxmlformats.org/spreadsheetml/2006/main" count="28" uniqueCount="27">
  <si>
    <t>ITEM Code</t>
  </si>
  <si>
    <t>Item</t>
  </si>
  <si>
    <t>INTERNAL MOVEMENT *</t>
  </si>
  <si>
    <t>Percentage</t>
  </si>
  <si>
    <t>Rest of the items traded.</t>
  </si>
  <si>
    <t>Total</t>
  </si>
  <si>
    <t>* in Rs. Cr.</t>
  </si>
  <si>
    <t>Percentage Share of values of Inland Coasting Trade of India for internal maritime block movement of goods during 2018-19</t>
  </si>
  <si>
    <t>29024300</t>
  </si>
  <si>
    <t>P-XYLENE</t>
  </si>
  <si>
    <t>27101290</t>
  </si>
  <si>
    <t>OTHER</t>
  </si>
  <si>
    <t>27090000</t>
  </si>
  <si>
    <t>PETROLEUM OILS AND OILS OBTAINED            FROM BITUMINOUS MINERALS CRUDE</t>
  </si>
  <si>
    <t>29053100</t>
  </si>
  <si>
    <t>ETHYLENE GLYCOL (ETHANEDIOL)</t>
  </si>
  <si>
    <t>27101930</t>
  </si>
  <si>
    <t>HIGH SPEED DIESEL (HSD)</t>
  </si>
  <si>
    <t>27101219</t>
  </si>
  <si>
    <t>27101950</t>
  </si>
  <si>
    <t>FUEL OIL</t>
  </si>
  <si>
    <t>27101990</t>
  </si>
  <si>
    <t>OTHER PETROLEUM OILS AND OILS OBTAINE     FROMBITUMINOUS MINERALS NES</t>
  </si>
  <si>
    <t>27101980</t>
  </si>
  <si>
    <t>LUBRICATING OIL</t>
  </si>
  <si>
    <t>28151110</t>
  </si>
  <si>
    <t>FLAKES OF SODIUM HYDROXIDE(NAOH),SOLID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</si>
</sst>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theme="4" tint="0.7999816888943144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Fill="1"/>
    <xf numFmtId="0" fontId="3" fillId="0" borderId="0" xfId="0" applyFont="1" applyFill="1" applyAlignment="1"/>
    <xf numFmtId="0" fontId="2" fillId="0" borderId="0" xfId="0" applyFont="1"/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3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vertical="center" wrapText="1"/>
    </xf>
    <xf numFmtId="37" fontId="5" fillId="5" borderId="1" xfId="0" applyNumberFormat="1" applyFont="1" applyFill="1" applyBorder="1" applyAlignment="1">
      <alignment vertical="center" wrapText="1"/>
    </xf>
    <xf numFmtId="9" fontId="6" fillId="6" borderId="1" xfId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0" fontId="0" fillId="0" borderId="0" xfId="0" applyFill="1" applyAlignment="1">
      <alignment wrapText="1"/>
    </xf>
    <xf numFmtId="0" fontId="0" fillId="0" borderId="0" xfId="0" applyAlignment="1">
      <alignment wrapText="1"/>
    </xf>
    <xf numFmtId="0" fontId="4" fillId="3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vertical="center" wrapText="1"/>
    </xf>
    <xf numFmtId="37" fontId="4" fillId="7" borderId="1" xfId="0" applyNumberFormat="1" applyFont="1" applyFill="1" applyBorder="1" applyAlignment="1">
      <alignment vertical="center" wrapText="1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Fill="1"/>
    <xf numFmtId="37" fontId="0" fillId="0" borderId="0" xfId="0" applyNumberFormat="1"/>
    <xf numFmtId="0" fontId="3" fillId="2" borderId="1" xfId="0" applyFont="1" applyFill="1" applyBorder="1" applyAlignment="1">
      <alignment horizontal="center" wrapText="1"/>
    </xf>
    <xf numFmtId="0" fontId="7" fillId="6" borderId="3" xfId="0" applyFont="1" applyFill="1" applyBorder="1" applyAlignment="1">
      <alignment horizontal="left" vertical="center"/>
    </xf>
    <xf numFmtId="0" fontId="7" fillId="6" borderId="4" xfId="0" applyFont="1" applyFill="1" applyBorder="1" applyAlignment="1">
      <alignment horizontal="left" vertical="center"/>
    </xf>
    <xf numFmtId="0" fontId="7" fillId="6" borderId="5" xfId="0" applyFont="1" applyFill="1" applyBorder="1" applyAlignment="1">
      <alignment horizontal="left" vertic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n-US" sz="1400"/>
            </a:pPr>
            <a:r>
              <a:rPr lang="en-US" sz="1400" b="1" i="0" u="none" strike="noStrike" baseline="0"/>
              <a:t>Graph II(B): Percentage Share of values of Inland Coasting Trade of India for Internal Maritime Block movements of goods during 2018-19 </a:t>
            </a:r>
            <a:endParaRPr lang="en-US" sz="1400"/>
          </a:p>
        </c:rich>
      </c:tx>
      <c:layout>
        <c:manualLayout>
          <c:xMode val="edge"/>
          <c:yMode val="edge"/>
          <c:x val="8.9462491607153749E-2"/>
          <c:y val="2.5974025974026042E-2"/>
        </c:manualLayout>
      </c:layout>
      <c:overlay val="0"/>
      <c:spPr>
        <a:solidFill>
          <a:schemeClr val="accent4">
            <a:lumMod val="20000"/>
            <a:lumOff val="80000"/>
          </a:schemeClr>
        </a:solidFill>
        <a:ln>
          <a:solidFill>
            <a:sysClr val="windowText" lastClr="000000"/>
          </a:solidFill>
        </a:ln>
      </c:spPr>
    </c:title>
    <c:autoTitleDeleted val="0"/>
    <c:plotArea>
      <c:layout/>
      <c:pieChart>
        <c:varyColors val="1"/>
        <c:ser>
          <c:idx val="0"/>
          <c:order val="0"/>
          <c:tx>
            <c:strRef>
              <c:f>'Graph IIB'!$C$3</c:f>
              <c:strCache>
                <c:ptCount val="1"/>
                <c:pt idx="0">
                  <c:v>Item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lang="en-US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'Graph IIB'!$C$4:$C$14</c:f>
              <c:strCache>
                <c:ptCount val="11"/>
                <c:pt idx="0">
                  <c:v>P-XYLENE</c:v>
                </c:pt>
                <c:pt idx="1">
                  <c:v>OTHER</c:v>
                </c:pt>
                <c:pt idx="2">
                  <c:v>PETROLEUM OILS AND OILS OBTAINED            FROM BITUMINOUS MINERALS CRUDE</c:v>
                </c:pt>
                <c:pt idx="3">
                  <c:v>ETHYLENE GLYCOL (ETHANEDIOL)</c:v>
                </c:pt>
                <c:pt idx="4">
                  <c:v>HIGH SPEED DIESEL (HSD)</c:v>
                </c:pt>
                <c:pt idx="5">
                  <c:v>OTHER</c:v>
                </c:pt>
                <c:pt idx="6">
                  <c:v>FUEL OIL</c:v>
                </c:pt>
                <c:pt idx="7">
                  <c:v>OTHER PETROLEUM OILS AND OILS OBTAINE     FROMBITUMINOUS MINERALS NES</c:v>
                </c:pt>
                <c:pt idx="8">
                  <c:v>LUBRICATING OIL</c:v>
                </c:pt>
                <c:pt idx="9">
                  <c:v>FLAKES OF SODIUM HYDROXIDE(NAOH),SOLID</c:v>
                </c:pt>
                <c:pt idx="10">
                  <c:v>Rest of the items traded.</c:v>
                </c:pt>
              </c:strCache>
            </c:strRef>
          </c:cat>
          <c:val>
            <c:numRef>
              <c:f>'Graph IIB'!$E$4:$E$14</c:f>
              <c:numCache>
                <c:formatCode>0%</c:formatCode>
                <c:ptCount val="11"/>
                <c:pt idx="0">
                  <c:v>0.41967173997177881</c:v>
                </c:pt>
                <c:pt idx="1">
                  <c:v>0.18541057198162753</c:v>
                </c:pt>
                <c:pt idx="2">
                  <c:v>0.15080836517475263</c:v>
                </c:pt>
                <c:pt idx="3">
                  <c:v>6.051756818363143E-2</c:v>
                </c:pt>
                <c:pt idx="4">
                  <c:v>4.2729964546924043E-2</c:v>
                </c:pt>
                <c:pt idx="5">
                  <c:v>2.5915603195202367E-2</c:v>
                </c:pt>
                <c:pt idx="6">
                  <c:v>2.3068852168656149E-2</c:v>
                </c:pt>
                <c:pt idx="7">
                  <c:v>1.996245766984903E-2</c:v>
                </c:pt>
                <c:pt idx="8">
                  <c:v>1.8507197757594601E-2</c:v>
                </c:pt>
                <c:pt idx="9">
                  <c:v>1.2109553950426451E-2</c:v>
                </c:pt>
                <c:pt idx="10">
                  <c:v>4.1298125399556913E-2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E98-4C86-8E4A-AC0AA2F2DE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>
        <c:manualLayout>
          <c:xMode val="edge"/>
          <c:yMode val="edge"/>
          <c:x val="0.63670018196707068"/>
          <c:y val="0.1045394437128222"/>
          <c:w val="0.35012780755293282"/>
          <c:h val="0.8954605562871778"/>
        </c:manualLayout>
      </c:layout>
      <c:overlay val="0"/>
      <c:txPr>
        <a:bodyPr/>
        <a:lstStyle/>
        <a:p>
          <a:pPr rtl="0">
            <a:defRPr lang="en-US"/>
          </a:pPr>
          <a:endParaRPr lang="en-US"/>
        </a:p>
      </c:txPr>
    </c:legend>
    <c:plotVisOnly val="1"/>
    <c:dispBlanksAs val="gap"/>
    <c:showDLblsOverMax val="0"/>
  </c:chart>
  <c:spPr>
    <a:solidFill>
      <a:schemeClr val="accent3">
        <a:lumMod val="40000"/>
        <a:lumOff val="60000"/>
      </a:schemeClr>
    </a:solidFill>
  </c:spPr>
  <c:printSettings>
    <c:headerFooter/>
    <c:pageMargins b="0.75000000000000289" l="0.70000000000000062" r="0.70000000000000062" t="0.750000000000002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0</xdr:row>
      <xdr:rowOff>257176</xdr:rowOff>
    </xdr:from>
    <xdr:to>
      <xdr:col>16</xdr:col>
      <xdr:colOff>582706</xdr:colOff>
      <xdr:row>15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56"/>
  <sheetViews>
    <sheetView showGridLines="0" tabSelected="1" topLeftCell="A4" zoomScale="85" zoomScaleNormal="85" workbookViewId="0">
      <selection activeCell="C17" sqref="C17"/>
    </sheetView>
  </sheetViews>
  <sheetFormatPr defaultRowHeight="36.75" customHeight="1" x14ac:dyDescent="0.25"/>
  <cols>
    <col min="1" max="1" width="4.85546875" customWidth="1"/>
    <col min="2" max="2" width="12.5703125" style="1" customWidth="1"/>
    <col min="3" max="3" width="64.85546875" customWidth="1"/>
    <col min="4" max="4" width="15.42578125" customWidth="1"/>
    <col min="5" max="5" width="12.7109375" style="2" customWidth="1"/>
    <col min="6" max="7" width="9.140625" style="3" customWidth="1"/>
    <col min="8" max="8" width="10.5703125" style="3" customWidth="1"/>
    <col min="9" max="13" width="9.140625" style="3" customWidth="1"/>
  </cols>
  <sheetData>
    <row r="1" spans="2:13" ht="20.25" customHeight="1" x14ac:dyDescent="0.25"/>
    <row r="2" spans="2:13" s="5" customFormat="1" ht="42" customHeight="1" x14ac:dyDescent="0.3">
      <c r="B2" s="25" t="s">
        <v>7</v>
      </c>
      <c r="C2" s="25"/>
      <c r="D2" s="25"/>
      <c r="E2" s="25"/>
      <c r="F2" s="4"/>
      <c r="G2" s="4"/>
      <c r="H2" s="4"/>
      <c r="I2" s="4"/>
      <c r="J2" s="4"/>
      <c r="K2" s="4"/>
      <c r="L2" s="4"/>
      <c r="M2" s="4"/>
    </row>
    <row r="3" spans="2:13" s="10" customFormat="1" ht="36.75" customHeight="1" x14ac:dyDescent="0.25">
      <c r="B3" s="6" t="s">
        <v>0</v>
      </c>
      <c r="C3" s="7" t="s">
        <v>1</v>
      </c>
      <c r="D3" s="8" t="s">
        <v>2</v>
      </c>
      <c r="E3" s="7" t="s">
        <v>3</v>
      </c>
      <c r="F3" s="9"/>
      <c r="G3" s="9"/>
      <c r="H3" s="9"/>
      <c r="I3" s="9"/>
      <c r="J3" s="9"/>
      <c r="K3" s="9"/>
      <c r="L3" s="9"/>
      <c r="M3" s="9"/>
    </row>
    <row r="4" spans="2:13" s="17" customFormat="1" ht="36.75" customHeight="1" x14ac:dyDescent="0.25">
      <c r="B4" s="11" t="s">
        <v>8</v>
      </c>
      <c r="C4" s="12" t="s">
        <v>9</v>
      </c>
      <c r="D4" s="13">
        <v>21817.447765299999</v>
      </c>
      <c r="E4" s="14">
        <f>D4/$D$15</f>
        <v>0.41967173997177881</v>
      </c>
      <c r="F4" s="15"/>
      <c r="G4" s="16"/>
      <c r="H4" s="16"/>
      <c r="I4" s="16"/>
      <c r="J4" s="16"/>
      <c r="K4" s="16"/>
      <c r="L4" s="16"/>
      <c r="M4" s="16"/>
    </row>
    <row r="5" spans="2:13" s="17" customFormat="1" ht="36.75" customHeight="1" x14ac:dyDescent="0.25">
      <c r="B5" s="11" t="s">
        <v>10</v>
      </c>
      <c r="C5" s="12" t="s">
        <v>11</v>
      </c>
      <c r="D5" s="13">
        <v>9638.9274855999975</v>
      </c>
      <c r="E5" s="14">
        <f t="shared" ref="E5:E15" si="0">D5/$D$15</f>
        <v>0.18541057198162753</v>
      </c>
      <c r="F5" s="16"/>
      <c r="G5" s="16"/>
      <c r="H5" s="16"/>
      <c r="I5" s="16"/>
      <c r="J5" s="16"/>
      <c r="K5" s="16"/>
      <c r="L5" s="16"/>
      <c r="M5" s="16"/>
    </row>
    <row r="6" spans="2:13" s="17" customFormat="1" ht="36.75" customHeight="1" x14ac:dyDescent="0.25">
      <c r="B6" s="11" t="s">
        <v>12</v>
      </c>
      <c r="C6" s="12" t="s">
        <v>13</v>
      </c>
      <c r="D6" s="13">
        <v>7840.0647848999997</v>
      </c>
      <c r="E6" s="14">
        <f t="shared" si="0"/>
        <v>0.15080836517475263</v>
      </c>
      <c r="F6" s="16"/>
      <c r="G6" s="16"/>
      <c r="H6" s="16"/>
      <c r="I6" s="16"/>
      <c r="J6" s="16"/>
      <c r="K6" s="16"/>
      <c r="L6" s="16"/>
      <c r="M6" s="16"/>
    </row>
    <row r="7" spans="2:13" s="17" customFormat="1" ht="36.75" customHeight="1" x14ac:dyDescent="0.25">
      <c r="B7" s="11" t="s">
        <v>14</v>
      </c>
      <c r="C7" s="12" t="s">
        <v>15</v>
      </c>
      <c r="D7" s="13">
        <v>3146.1229265000002</v>
      </c>
      <c r="E7" s="14">
        <f t="shared" si="0"/>
        <v>6.051756818363143E-2</v>
      </c>
      <c r="F7" s="16"/>
      <c r="G7" s="16"/>
      <c r="H7" s="16"/>
      <c r="I7" s="16"/>
      <c r="J7" s="16"/>
      <c r="K7" s="16"/>
      <c r="L7" s="16"/>
      <c r="M7" s="16"/>
    </row>
    <row r="8" spans="2:13" s="17" customFormat="1" ht="36.75" customHeight="1" x14ac:dyDescent="0.25">
      <c r="B8" s="11" t="s">
        <v>16</v>
      </c>
      <c r="C8" s="12" t="s">
        <v>17</v>
      </c>
      <c r="D8" s="13">
        <v>2221.3999198000006</v>
      </c>
      <c r="E8" s="14">
        <f t="shared" si="0"/>
        <v>4.2729964546924043E-2</v>
      </c>
      <c r="F8" s="16"/>
      <c r="G8" s="16"/>
      <c r="H8" s="16"/>
      <c r="I8" s="16"/>
      <c r="J8" s="16"/>
      <c r="K8" s="16"/>
      <c r="L8" s="16"/>
      <c r="M8" s="16"/>
    </row>
    <row r="9" spans="2:13" s="17" customFormat="1" ht="36.75" customHeight="1" x14ac:dyDescent="0.25">
      <c r="B9" s="11" t="s">
        <v>18</v>
      </c>
      <c r="C9" s="12" t="s">
        <v>11</v>
      </c>
      <c r="D9" s="13">
        <v>1347.2727971999998</v>
      </c>
      <c r="E9" s="14">
        <f t="shared" si="0"/>
        <v>2.5915603195202367E-2</v>
      </c>
      <c r="F9" s="16"/>
      <c r="G9" s="16"/>
      <c r="H9" s="16"/>
      <c r="I9" s="16"/>
      <c r="J9" s="16"/>
      <c r="K9" s="16"/>
      <c r="L9" s="16"/>
      <c r="M9" s="16"/>
    </row>
    <row r="10" spans="2:13" s="17" customFormat="1" ht="36.75" customHeight="1" x14ac:dyDescent="0.25">
      <c r="B10" s="11" t="s">
        <v>19</v>
      </c>
      <c r="C10" s="12" t="s">
        <v>20</v>
      </c>
      <c r="D10" s="13">
        <v>1199.2789346</v>
      </c>
      <c r="E10" s="14">
        <f t="shared" si="0"/>
        <v>2.3068852168656149E-2</v>
      </c>
      <c r="F10" s="16"/>
      <c r="G10" s="16"/>
      <c r="H10" s="16"/>
      <c r="I10" s="16"/>
      <c r="J10" s="16"/>
      <c r="K10" s="16"/>
      <c r="L10" s="16"/>
      <c r="M10" s="16"/>
    </row>
    <row r="11" spans="2:13" s="17" customFormat="1" ht="36.75" customHeight="1" x14ac:dyDescent="0.25">
      <c r="B11" s="11" t="s">
        <v>21</v>
      </c>
      <c r="C11" s="12" t="s">
        <v>22</v>
      </c>
      <c r="D11" s="13">
        <v>1037.7870035000001</v>
      </c>
      <c r="E11" s="14">
        <f t="shared" si="0"/>
        <v>1.996245766984903E-2</v>
      </c>
      <c r="F11" s="16"/>
      <c r="G11" s="16"/>
      <c r="H11" s="16"/>
      <c r="I11" s="16"/>
      <c r="J11" s="16"/>
      <c r="K11" s="16"/>
      <c r="L11" s="16"/>
      <c r="M11" s="16"/>
    </row>
    <row r="12" spans="2:13" s="17" customFormat="1" ht="36.75" customHeight="1" x14ac:dyDescent="0.25">
      <c r="B12" s="11" t="s">
        <v>23</v>
      </c>
      <c r="C12" s="12" t="s">
        <v>24</v>
      </c>
      <c r="D12" s="13">
        <v>962.13249999999994</v>
      </c>
      <c r="E12" s="14">
        <f t="shared" si="0"/>
        <v>1.8507197757594601E-2</v>
      </c>
      <c r="F12" s="16"/>
      <c r="G12" s="16"/>
      <c r="H12" s="16"/>
      <c r="I12" s="16"/>
      <c r="J12" s="16"/>
      <c r="K12" s="16"/>
      <c r="L12" s="16"/>
      <c r="M12" s="16"/>
    </row>
    <row r="13" spans="2:13" s="17" customFormat="1" ht="36.75" customHeight="1" x14ac:dyDescent="0.25">
      <c r="B13" s="11" t="s">
        <v>25</v>
      </c>
      <c r="C13" s="12" t="s">
        <v>26</v>
      </c>
      <c r="D13" s="13">
        <v>629.53860269999996</v>
      </c>
      <c r="E13" s="14">
        <f t="shared" si="0"/>
        <v>1.2109553950426451E-2</v>
      </c>
      <c r="F13" s="16"/>
      <c r="G13" s="16"/>
      <c r="H13" s="16"/>
      <c r="I13" s="16"/>
      <c r="J13" s="16"/>
      <c r="K13" s="16"/>
      <c r="L13" s="16"/>
      <c r="M13" s="16"/>
    </row>
    <row r="14" spans="2:13" s="17" customFormat="1" ht="36.75" customHeight="1" x14ac:dyDescent="0.25">
      <c r="B14" s="11"/>
      <c r="C14" s="12" t="s">
        <v>4</v>
      </c>
      <c r="D14" s="13">
        <f>D15-SUM(D4:D13)</f>
        <v>2146.9629900984801</v>
      </c>
      <c r="E14" s="14">
        <f t="shared" si="0"/>
        <v>4.1298125399556913E-2</v>
      </c>
      <c r="F14" s="16"/>
      <c r="G14" s="16"/>
      <c r="H14" s="16"/>
      <c r="I14" s="16"/>
      <c r="J14" s="16"/>
      <c r="K14" s="16"/>
      <c r="L14" s="16"/>
      <c r="M14" s="16"/>
    </row>
    <row r="15" spans="2:13" s="17" customFormat="1" ht="36.75" customHeight="1" x14ac:dyDescent="0.25">
      <c r="B15" s="18"/>
      <c r="C15" s="19" t="s">
        <v>5</v>
      </c>
      <c r="D15" s="20">
        <v>51986.935710198479</v>
      </c>
      <c r="E15" s="14">
        <f t="shared" si="0"/>
        <v>1</v>
      </c>
      <c r="F15" s="16"/>
      <c r="G15" s="16"/>
      <c r="H15" s="16"/>
      <c r="I15" s="16"/>
      <c r="J15" s="16"/>
      <c r="K15" s="16"/>
      <c r="L15" s="16"/>
      <c r="M15" s="16"/>
    </row>
    <row r="16" spans="2:13" ht="21.75" customHeight="1" x14ac:dyDescent="0.25">
      <c r="B16" s="26" t="s">
        <v>6</v>
      </c>
      <c r="C16" s="27"/>
      <c r="D16" s="27"/>
      <c r="E16" s="28"/>
    </row>
    <row r="20" spans="4:4" ht="36.75" customHeight="1" x14ac:dyDescent="0.25">
      <c r="D20" s="24"/>
    </row>
    <row r="29" spans="4:4" ht="36.75" customHeight="1" x14ac:dyDescent="0.25">
      <c r="D29" s="21"/>
    </row>
    <row r="30" spans="4:4" ht="36.75" customHeight="1" x14ac:dyDescent="0.25">
      <c r="D30" s="21"/>
    </row>
    <row r="31" spans="4:4" ht="36.75" customHeight="1" x14ac:dyDescent="0.25">
      <c r="D31" s="21"/>
    </row>
    <row r="32" spans="4:4" ht="36.75" customHeight="1" x14ac:dyDescent="0.25">
      <c r="D32" s="21"/>
    </row>
    <row r="33" spans="4:12" ht="36.75" customHeight="1" x14ac:dyDescent="0.25">
      <c r="D33" s="21"/>
    </row>
    <row r="34" spans="4:12" ht="36.75" customHeight="1" x14ac:dyDescent="0.25">
      <c r="D34" s="21"/>
    </row>
    <row r="35" spans="4:12" ht="36.75" customHeight="1" x14ac:dyDescent="0.25">
      <c r="D35" s="21"/>
    </row>
    <row r="36" spans="4:12" ht="36.75" customHeight="1" x14ac:dyDescent="0.25">
      <c r="D36" s="21"/>
    </row>
    <row r="37" spans="4:12" ht="36.75" customHeight="1" x14ac:dyDescent="0.25">
      <c r="D37" s="21"/>
    </row>
    <row r="38" spans="4:12" ht="36.75" customHeight="1" x14ac:dyDescent="0.25">
      <c r="D38" s="21"/>
    </row>
    <row r="39" spans="4:12" ht="36.75" customHeight="1" x14ac:dyDescent="0.25">
      <c r="D39" s="21"/>
    </row>
    <row r="40" spans="4:12" ht="36.75" customHeight="1" x14ac:dyDescent="0.25">
      <c r="D40" s="21"/>
    </row>
    <row r="41" spans="4:12" ht="36.75" customHeight="1" x14ac:dyDescent="0.25">
      <c r="D41" s="21"/>
    </row>
    <row r="42" spans="4:12" ht="36.75" customHeight="1" x14ac:dyDescent="0.25">
      <c r="D42" s="21"/>
    </row>
    <row r="43" spans="4:12" ht="36.75" customHeight="1" x14ac:dyDescent="0.25">
      <c r="D43" s="21"/>
    </row>
    <row r="44" spans="4:12" ht="36.75" customHeight="1" x14ac:dyDescent="0.25">
      <c r="D44" s="21"/>
    </row>
    <row r="45" spans="4:12" ht="36.75" customHeight="1" x14ac:dyDescent="0.25">
      <c r="D45" s="21"/>
      <c r="E45" s="22"/>
      <c r="F45" s="23"/>
      <c r="J45" s="23"/>
      <c r="K45" s="23"/>
      <c r="L45" s="23"/>
    </row>
    <row r="46" spans="4:12" ht="36.75" customHeight="1" x14ac:dyDescent="0.25">
      <c r="D46" s="21"/>
      <c r="E46" s="22"/>
      <c r="F46" s="23"/>
      <c r="J46" s="23"/>
      <c r="K46" s="23"/>
      <c r="L46" s="23"/>
    </row>
    <row r="47" spans="4:12" ht="36.75" customHeight="1" x14ac:dyDescent="0.25">
      <c r="D47" s="21"/>
      <c r="E47" s="22"/>
      <c r="F47" s="23"/>
      <c r="J47" s="23"/>
      <c r="K47" s="23"/>
      <c r="L47" s="23"/>
    </row>
    <row r="48" spans="4:12" ht="36.75" customHeight="1" x14ac:dyDescent="0.25">
      <c r="D48" s="21"/>
      <c r="E48" s="22"/>
      <c r="F48" s="23"/>
      <c r="J48" s="23"/>
      <c r="K48" s="23"/>
      <c r="L48" s="23"/>
    </row>
    <row r="49" spans="4:12" ht="36.75" customHeight="1" x14ac:dyDescent="0.25">
      <c r="D49" s="21"/>
      <c r="E49" s="22"/>
      <c r="F49" s="23"/>
      <c r="J49" s="23"/>
      <c r="K49" s="23"/>
      <c r="L49" s="23"/>
    </row>
    <row r="50" spans="4:12" ht="36.75" customHeight="1" x14ac:dyDescent="0.25">
      <c r="D50" s="21"/>
      <c r="E50" s="22"/>
      <c r="F50" s="23"/>
      <c r="J50" s="23"/>
      <c r="K50" s="23"/>
      <c r="L50" s="23"/>
    </row>
    <row r="51" spans="4:12" ht="36.75" customHeight="1" x14ac:dyDescent="0.25">
      <c r="D51" s="21"/>
      <c r="E51" s="22"/>
      <c r="F51" s="23"/>
      <c r="J51" s="23"/>
      <c r="K51" s="23"/>
      <c r="L51" s="23"/>
    </row>
    <row r="52" spans="4:12" ht="36.75" customHeight="1" x14ac:dyDescent="0.25">
      <c r="D52" s="21"/>
      <c r="E52" s="22"/>
      <c r="F52" s="23"/>
      <c r="J52" s="23"/>
      <c r="K52" s="23"/>
      <c r="L52" s="23"/>
    </row>
    <row r="53" spans="4:12" ht="36.75" customHeight="1" x14ac:dyDescent="0.25">
      <c r="D53" s="21"/>
      <c r="E53" s="22"/>
      <c r="F53" s="23"/>
      <c r="J53" s="23"/>
      <c r="K53" s="23"/>
      <c r="L53" s="23"/>
    </row>
    <row r="54" spans="4:12" ht="36.75" customHeight="1" x14ac:dyDescent="0.25">
      <c r="D54" s="21"/>
      <c r="E54" s="22"/>
      <c r="F54" s="23"/>
      <c r="J54" s="23"/>
      <c r="K54" s="23"/>
      <c r="L54" s="23"/>
    </row>
    <row r="55" spans="4:12" ht="36.75" customHeight="1" x14ac:dyDescent="0.25">
      <c r="D55" s="21"/>
      <c r="E55" s="22"/>
      <c r="F55" s="23"/>
      <c r="J55" s="23"/>
      <c r="K55" s="23"/>
      <c r="L55" s="23"/>
    </row>
    <row r="56" spans="4:12" ht="36.75" customHeight="1" x14ac:dyDescent="0.25">
      <c r="D56" s="21"/>
      <c r="E56" s="22"/>
      <c r="F56" s="23"/>
      <c r="J56" s="23"/>
      <c r="K56" s="23"/>
      <c r="L56" s="23"/>
    </row>
  </sheetData>
  <mergeCells count="2">
    <mergeCell ref="B2:E2"/>
    <mergeCell ref="B16:E16"/>
  </mergeCell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Graph IIB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srijanacharya</dc:creator>
  <cp:lastModifiedBy>Srijan Acharya</cp:lastModifiedBy>
  <dcterms:created xsi:type="dcterms:W3CDTF">2018-02-23T11:44:42Z</dcterms:created>
  <dcterms:modified xsi:type="dcterms:W3CDTF">2020-09-25T07:38:27Z</dcterms:modified>
</cp:coreProperties>
</file>